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Лист1!$6:$10</definedName>
    <definedName name="_xlnm.Print_Area" localSheetId="0">Лист1!$A$1:$T$43</definedName>
  </definedNames>
  <calcPr calcId="152511"/>
</workbook>
</file>

<file path=xl/calcChain.xml><?xml version="1.0" encoding="utf-8"?>
<calcChain xmlns="http://schemas.openxmlformats.org/spreadsheetml/2006/main">
  <c r="O32" i="1" l="1"/>
  <c r="Q37" i="1" l="1"/>
  <c r="Q36" i="1"/>
  <c r="Q35" i="1"/>
  <c r="Q34" i="1"/>
  <c r="Q33" i="1"/>
  <c r="Q32" i="1" l="1"/>
  <c r="N42" i="1" l="1"/>
  <c r="N41" i="1"/>
  <c r="N32" i="1"/>
  <c r="L32" i="1"/>
  <c r="N37" i="1"/>
  <c r="N23" i="1"/>
  <c r="N21" i="1"/>
  <c r="L21" i="1"/>
  <c r="N17" i="1"/>
  <c r="L17" i="1"/>
  <c r="M11" i="1"/>
  <c r="N11" i="1"/>
  <c r="L11" i="1"/>
  <c r="N14" i="1"/>
  <c r="N13" i="1"/>
  <c r="F43" i="1" l="1"/>
  <c r="H33" i="1" l="1"/>
  <c r="H26" i="1"/>
  <c r="H11" i="1"/>
  <c r="H17" i="1"/>
  <c r="H21" i="1"/>
  <c r="H29" i="1"/>
  <c r="H32" i="1"/>
  <c r="H38" i="1"/>
  <c r="G43" i="1"/>
  <c r="H43" i="1" l="1"/>
  <c r="I43" i="1" l="1"/>
  <c r="P43" i="1"/>
  <c r="S43" i="1"/>
  <c r="K32" i="1"/>
  <c r="J32" i="1"/>
  <c r="I32" i="1"/>
  <c r="G32" i="1"/>
  <c r="F32" i="1"/>
  <c r="E37" i="1"/>
  <c r="G21" i="1"/>
  <c r="I21" i="1"/>
  <c r="J21" i="1"/>
  <c r="K21" i="1"/>
  <c r="M21" i="1"/>
  <c r="O21" i="1"/>
  <c r="P21" i="1"/>
  <c r="R21" i="1"/>
  <c r="S21" i="1"/>
  <c r="F21" i="1"/>
  <c r="E25" i="1"/>
  <c r="Q25" i="1" l="1"/>
  <c r="T38" i="1" l="1"/>
  <c r="Q38" i="1"/>
  <c r="T29" i="1"/>
  <c r="Q29" i="1"/>
  <c r="T26" i="1"/>
  <c r="T17" i="1"/>
  <c r="O17" i="1"/>
  <c r="T11" i="1"/>
  <c r="T42" i="1" l="1"/>
  <c r="Q42" i="1"/>
  <c r="E42" i="1"/>
  <c r="T41" i="1"/>
  <c r="Q41" i="1"/>
  <c r="T31" i="1"/>
  <c r="Q31" i="1"/>
  <c r="N31" i="1"/>
  <c r="N29" i="1" s="1"/>
  <c r="N30" i="1"/>
  <c r="T24" i="1"/>
  <c r="T21" i="1" s="1"/>
  <c r="T23" i="1"/>
  <c r="Q24" i="1"/>
  <c r="Q21" i="1" s="1"/>
  <c r="Q23" i="1"/>
  <c r="N19" i="1"/>
  <c r="N20" i="1"/>
  <c r="E20" i="1" s="1"/>
  <c r="N18" i="1"/>
  <c r="N15" i="1"/>
  <c r="N16" i="1"/>
  <c r="N12" i="1"/>
  <c r="T35" i="1" l="1"/>
  <c r="T32" i="1" s="1"/>
  <c r="T43" i="1" s="1"/>
  <c r="T36" i="1"/>
  <c r="T34" i="1"/>
  <c r="N33" i="1"/>
  <c r="N34" i="1"/>
  <c r="N35" i="1"/>
  <c r="N36" i="1"/>
  <c r="N40" i="1"/>
  <c r="N39" i="1"/>
  <c r="T40" i="1"/>
  <c r="T39" i="1"/>
  <c r="Q40" i="1"/>
  <c r="Q39" i="1"/>
  <c r="N38" i="1" l="1"/>
  <c r="T27" i="1"/>
  <c r="Q28" i="1"/>
  <c r="Q27" i="1"/>
  <c r="Q26" i="1" s="1"/>
  <c r="N28" i="1"/>
  <c r="N27" i="1"/>
  <c r="N26" i="1" s="1"/>
  <c r="N24" i="1"/>
  <c r="T19" i="1"/>
  <c r="T18" i="1"/>
  <c r="Q19" i="1"/>
  <c r="Q20" i="1"/>
  <c r="Q18" i="1"/>
  <c r="Q17" i="1" s="1"/>
  <c r="T13" i="1"/>
  <c r="T14" i="1"/>
  <c r="Q13" i="1"/>
  <c r="Q14" i="1"/>
  <c r="Q12" i="1"/>
  <c r="Q11" i="1" l="1"/>
  <c r="Q43" i="1" s="1"/>
  <c r="S38" i="1"/>
  <c r="R38" i="1"/>
  <c r="S32" i="1"/>
  <c r="R32" i="1"/>
  <c r="R43" i="1" s="1"/>
  <c r="S29" i="1"/>
  <c r="R29" i="1"/>
  <c r="S26" i="1"/>
  <c r="R26" i="1"/>
  <c r="S17" i="1"/>
  <c r="R17" i="1"/>
  <c r="S11" i="1"/>
  <c r="R11" i="1"/>
  <c r="K12" i="1" l="1"/>
  <c r="M17" i="1" l="1"/>
  <c r="M32" i="1"/>
  <c r="K40" i="1" l="1"/>
  <c r="K39" i="1"/>
  <c r="K34" i="1"/>
  <c r="K35" i="1"/>
  <c r="K36" i="1"/>
  <c r="K37" i="1"/>
  <c r="K33" i="1"/>
  <c r="K31" i="1"/>
  <c r="K30" i="1"/>
  <c r="K28" i="1"/>
  <c r="K27" i="1"/>
  <c r="K23" i="1"/>
  <c r="K24" i="1"/>
  <c r="K22" i="1"/>
  <c r="K19" i="1"/>
  <c r="K20" i="1"/>
  <c r="K18" i="1"/>
  <c r="K13" i="1"/>
  <c r="K14" i="1"/>
  <c r="K15" i="1"/>
  <c r="P32" i="1"/>
  <c r="H12" i="1"/>
  <c r="E12" i="1" s="1"/>
  <c r="H13" i="1"/>
  <c r="E13" i="1" s="1"/>
  <c r="H14" i="1"/>
  <c r="H15" i="1"/>
  <c r="E15" i="1" s="1"/>
  <c r="H16" i="1"/>
  <c r="E16" i="1" s="1"/>
  <c r="H18" i="1"/>
  <c r="H19" i="1"/>
  <c r="E19" i="1" s="1"/>
  <c r="H22" i="1"/>
  <c r="H23" i="1"/>
  <c r="E23" i="1" s="1"/>
  <c r="H24" i="1"/>
  <c r="E24" i="1" s="1"/>
  <c r="H27" i="1"/>
  <c r="E27" i="1" s="1"/>
  <c r="H28" i="1"/>
  <c r="E28" i="1" s="1"/>
  <c r="E14" i="1" l="1"/>
  <c r="E22" i="1"/>
  <c r="E21" i="1" s="1"/>
  <c r="E18" i="1"/>
  <c r="E11" i="1"/>
  <c r="K11" i="1"/>
  <c r="K43" i="1" s="1"/>
  <c r="F17" i="1" l="1"/>
  <c r="G17" i="1"/>
  <c r="I17" i="1"/>
  <c r="J17" i="1"/>
  <c r="P17" i="1"/>
  <c r="G26" i="1" l="1"/>
  <c r="J26" i="1"/>
  <c r="M26" i="1"/>
  <c r="P26" i="1"/>
  <c r="P29" i="1"/>
  <c r="M29" i="1"/>
  <c r="J29" i="1"/>
  <c r="G29" i="1"/>
  <c r="P38" i="1"/>
  <c r="O38" i="1"/>
  <c r="M38" i="1"/>
  <c r="L38" i="1"/>
  <c r="J38" i="1"/>
  <c r="I38" i="1"/>
  <c r="G38" i="1"/>
  <c r="F38" i="1"/>
  <c r="O29" i="1"/>
  <c r="L29" i="1"/>
  <c r="I29" i="1"/>
  <c r="F29" i="1"/>
  <c r="L26" i="1"/>
  <c r="I26" i="1"/>
  <c r="F26" i="1"/>
  <c r="O11" i="1"/>
  <c r="O43" i="1" s="1"/>
  <c r="I11" i="1"/>
  <c r="F11" i="1"/>
  <c r="L43" i="1" l="1"/>
  <c r="O26" i="1"/>
  <c r="P11" i="1"/>
  <c r="K29" i="1" l="1"/>
  <c r="J11" i="1" l="1"/>
  <c r="J43" i="1" s="1"/>
  <c r="M43" i="1"/>
  <c r="G11" i="1"/>
  <c r="H41" i="1" l="1"/>
  <c r="E41" i="1" s="1"/>
  <c r="E33" i="1" l="1"/>
  <c r="H39" i="1" l="1"/>
  <c r="E39" i="1" s="1"/>
  <c r="H42" i="1" l="1"/>
  <c r="K42" i="1"/>
  <c r="K17" i="1" l="1"/>
  <c r="K41" i="1"/>
  <c r="H30" i="1"/>
  <c r="E30" i="1" s="1"/>
  <c r="H31" i="1"/>
  <c r="E31" i="1" s="1"/>
  <c r="H34" i="1"/>
  <c r="H35" i="1"/>
  <c r="E35" i="1" s="1"/>
  <c r="H36" i="1"/>
  <c r="E36" i="1" s="1"/>
  <c r="H40" i="1"/>
  <c r="E40" i="1" s="1"/>
  <c r="E38" i="1" s="1"/>
  <c r="E34" i="1" l="1"/>
  <c r="E17" i="1"/>
  <c r="K38" i="1"/>
  <c r="K26" i="1"/>
  <c r="N43" i="1"/>
  <c r="E32" i="1" l="1"/>
  <c r="E43" i="1" s="1"/>
  <c r="E29" i="1"/>
  <c r="E26" i="1"/>
</calcChain>
</file>

<file path=xl/sharedStrings.xml><?xml version="1.0" encoding="utf-8"?>
<sst xmlns="http://schemas.openxmlformats.org/spreadsheetml/2006/main" count="158" uniqueCount="111">
  <si>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</si>
  <si>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</si>
  <si>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</si>
  <si>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</si>
  <si>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</si>
  <si>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</si>
  <si>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</si>
  <si>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</si>
  <si>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</si>
  <si>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</si>
  <si>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</si>
  <si>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</si>
  <si>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</si>
  <si>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</si>
  <si>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</si>
  <si>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</si>
  <si>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</si>
  <si>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</si>
  <si>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</si>
  <si>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</si>
  <si>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</si>
  <si>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</si>
  <si>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</si>
  <si>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</si>
  <si>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</si>
  <si>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</si>
  <si>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</si>
  <si>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</si>
  <si>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</si>
  <si>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</si>
  <si>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</si>
  <si>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</si>
  <si>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</si>
  <si>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</si>
  <si>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</si>
  <si>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</si>
  <si>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</si>
  <si>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</si>
  <si>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</si>
  <si>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</si>
  <si>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</si>
  <si>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</si>
  <si>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</si>
  <si>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</si>
  <si>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</si>
  <si>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</si>
  <si>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</si>
  <si>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</si>
  <si>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</si>
  <si>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</si>
  <si>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</si>
  <si>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</si>
  <si>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</si>
  <si>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</si>
  <si>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</si>
  <si>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</si>
  <si>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</si>
  <si>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</si>
  <si>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</si>
  <si>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</si>
  <si>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</si>
  <si>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</si>
  <si>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</si>
  <si>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</si>
  <si>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</si>
  <si>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</si>
  <si>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</si>
  <si>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</si>
  <si>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</si>
  <si>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</si>
  <si>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</si>
  <si>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</si>
  <si>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</si>
  <si>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</si>
  <si>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</si>
  <si>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</si>
  <si>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</si>
  <si>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</si>
  <si>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2.3.</t>
  </si>
  <si>
    <t>16.</t>
  </si>
  <si>
    <t>17.</t>
  </si>
  <si>
    <t>(6 + 7)</t>
  </si>
  <si>
    <t>(9 + 10)</t>
  </si>
  <si>
    <t>(12 + 13)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</si>
  <si>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</si>
  <si>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</si>
  <si>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</si>
  <si>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</si>
  <si>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</si>
  <si>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</si>
  <si>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1500300300
1500374370
15003S4370</t>
  </si>
  <si>
    <t>Приложение № 1
к муниципальной программе
"Поддержание сохранности действующих и 
строительство новых объектов социальной 
инфраструктуры" на 2017 - 2021</t>
  </si>
  <si>
    <t>«ПОДДЕРЖАНИЕ СОХРАННОСТИ ДЕЙСТВУЮЩИХ И СТРОИТЕЛЬСТВО НОВЫХ ОБЪЕКТОВ СОЦИАЛЬНОЙ ИНФРАСТРУКТУРЫ» на 2017-2021 гг.</t>
  </si>
  <si>
    <t>2021 год</t>
  </si>
  <si>
    <t>18.</t>
  </si>
  <si>
    <t>19.</t>
  </si>
  <si>
    <t>20.</t>
  </si>
  <si>
    <t>(18 + 19)</t>
  </si>
  <si>
    <t>3.4.</t>
  </si>
  <si>
    <t>Мероприятие 3.4. "Асфальтировка территории объектов"</t>
  </si>
  <si>
    <t>(8 + 11 + 14+17+20)</t>
  </si>
  <si>
    <t>Основное мероприятие 5. "Проведение строительно-монтажных и ремонтно-восстановительных работ на объектах социальной и коммунальной инфраструктуры"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</si>
  <si>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</si>
  <si>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</si>
  <si>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</si>
  <si>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</si>
  <si>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</si>
  <si>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</si>
  <si>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</si>
  <si>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1500300200                                     15003S8400</t>
  </si>
  <si>
    <t>Приложение 1 к Постановлению
Администрации города Норильска                                                                                              от 08.07.2019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</si>
</sst>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8" fillId="4" borderId="1" xfId="1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2" fontId="8" fillId="4" borderId="1" xfId="1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3" fillId="4" borderId="0" xfId="0" applyFont="1" applyFill="1"/>
    <xf numFmtId="0" fontId="5" fillId="4" borderId="1" xfId="0" applyFont="1" applyFill="1" applyBorder="1" applyAlignment="1">
      <alignment vertical="center" wrapText="1"/>
    </xf>
    <xf numFmtId="0" fontId="8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2" fontId="8" fillId="4" borderId="3" xfId="1" applyNumberFormat="1" applyFont="1" applyFill="1" applyBorder="1" applyAlignment="1">
      <alignment horizontal="center" vertical="center" wrapText="1"/>
    </xf>
    <xf numFmtId="0" fontId="8" fillId="4" borderId="3" xfId="1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2" fontId="7" fillId="0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3"/>
  <sheetViews>
    <sheetView tabSelected="1" view="pageBreakPreview" topLeftCell="E1" zoomScale="70" zoomScaleNormal="50" zoomScaleSheetLayoutView="70" workbookViewId="0">
      <selection activeCell="Q1" sqref="Q1:S1"/>
    </sheetView>
  </sheetViews>
  <sheetFormatPr defaultColWidth="9.140625" defaultRowHeight="15" x14ac:dyDescent="0.25"/>
  <cols>
    <col min="1" max="1" width="5.85546875" style="7" customWidth="1"/>
    <col min="2" max="2" width="51.7109375" style="7" customWidth="1"/>
    <col min="3" max="3" width="17.42578125" style="7" customWidth="1"/>
    <col min="4" max="4" width="16.7109375" style="4" customWidth="1"/>
    <col min="5" max="5" width="15.42578125" style="7" customWidth="1"/>
    <col min="6" max="7" width="13.7109375" style="7" customWidth="1"/>
    <col min="8" max="8" width="14.7109375" style="7" customWidth="1"/>
    <col min="9" max="10" width="13.7109375" style="26" customWidth="1"/>
    <col min="11" max="11" width="14.85546875" style="26" customWidth="1"/>
    <col min="12" max="13" width="13.7109375" style="26" customWidth="1"/>
    <col min="14" max="14" width="14.85546875" style="7" customWidth="1"/>
    <col min="15" max="15" width="13.7109375" style="6" customWidth="1"/>
    <col min="16" max="16" width="13.7109375" style="7" customWidth="1"/>
    <col min="17" max="17" width="14.85546875" style="1" customWidth="1"/>
    <col min="18" max="18" width="13.7109375" style="6" customWidth="1"/>
    <col min="19" max="19" width="13.7109375" style="7" customWidth="1"/>
    <col min="20" max="20" width="14.85546875" style="1" customWidth="1"/>
    <col min="21" max="16384" width="9.140625" style="1"/>
  </cols>
  <sheetData>
    <row r="1" spans="1:20" ht="51" customHeight="1" x14ac:dyDescent="0.25">
      <c r="I1" s="7"/>
      <c r="J1" s="7"/>
      <c r="K1" s="7"/>
      <c r="L1" s="7"/>
      <c r="M1" s="7"/>
      <c r="Q1" s="60" t="s">
        <v>110</v>
      </c>
      <c r="R1" s="60"/>
      <c r="S1" s="60"/>
    </row>
    <row r="2" spans="1:20" s="3" customFormat="1" ht="80.25" customHeight="1" x14ac:dyDescent="0.25">
      <c r="D2" s="4"/>
      <c r="H2" s="5"/>
      <c r="I2" s="27"/>
      <c r="J2" s="27"/>
      <c r="K2" s="27"/>
      <c r="L2" s="27"/>
      <c r="M2" s="27"/>
      <c r="N2" s="5"/>
      <c r="O2" s="5"/>
      <c r="P2" s="5"/>
      <c r="Q2" s="60" t="s">
        <v>91</v>
      </c>
      <c r="R2" s="60"/>
      <c r="S2" s="60"/>
    </row>
    <row r="3" spans="1:20" x14ac:dyDescent="0.2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5" customHeight="1" x14ac:dyDescent="0.25">
      <c r="A4" s="63" t="s">
        <v>92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x14ac:dyDescent="0.25">
      <c r="I5" s="7"/>
      <c r="J5" s="7"/>
      <c r="K5" s="7"/>
      <c r="L5" s="7"/>
      <c r="M5" s="7"/>
    </row>
    <row r="6" spans="1:20" ht="30" customHeight="1" x14ac:dyDescent="0.25">
      <c r="A6" s="53" t="s">
        <v>1</v>
      </c>
      <c r="B6" s="53" t="s">
        <v>2</v>
      </c>
      <c r="C6" s="53" t="s">
        <v>3</v>
      </c>
      <c r="D6" s="54" t="s">
        <v>4</v>
      </c>
      <c r="E6" s="56" t="s">
        <v>6</v>
      </c>
      <c r="F6" s="59" t="s">
        <v>10</v>
      </c>
      <c r="G6" s="53"/>
      <c r="H6" s="53"/>
      <c r="I6" s="53" t="s">
        <v>11</v>
      </c>
      <c r="J6" s="53"/>
      <c r="K6" s="53"/>
      <c r="L6" s="53" t="s">
        <v>51</v>
      </c>
      <c r="M6" s="53"/>
      <c r="N6" s="53"/>
      <c r="O6" s="53" t="s">
        <v>77</v>
      </c>
      <c r="P6" s="53"/>
      <c r="Q6" s="53"/>
      <c r="R6" s="53" t="s">
        <v>93</v>
      </c>
      <c r="S6" s="53"/>
      <c r="T6" s="53"/>
    </row>
    <row r="7" spans="1:20" ht="19.5" customHeight="1" x14ac:dyDescent="0.25">
      <c r="A7" s="53"/>
      <c r="B7" s="53"/>
      <c r="C7" s="53"/>
      <c r="D7" s="55"/>
      <c r="E7" s="57"/>
      <c r="F7" s="53" t="s">
        <v>7</v>
      </c>
      <c r="G7" s="53"/>
      <c r="H7" s="53"/>
      <c r="I7" s="53" t="s">
        <v>7</v>
      </c>
      <c r="J7" s="53"/>
      <c r="K7" s="53"/>
      <c r="L7" s="53" t="s">
        <v>7</v>
      </c>
      <c r="M7" s="53"/>
      <c r="N7" s="53"/>
      <c r="O7" s="53" t="s">
        <v>7</v>
      </c>
      <c r="P7" s="53"/>
      <c r="Q7" s="53"/>
      <c r="R7" s="53" t="s">
        <v>7</v>
      </c>
      <c r="S7" s="53"/>
      <c r="T7" s="53"/>
    </row>
    <row r="8" spans="1:20" ht="36.75" customHeight="1" x14ac:dyDescent="0.25">
      <c r="A8" s="53"/>
      <c r="B8" s="53"/>
      <c r="C8" s="53"/>
      <c r="D8" s="54" t="s">
        <v>5</v>
      </c>
      <c r="E8" s="58"/>
      <c r="F8" s="53" t="s">
        <v>8</v>
      </c>
      <c r="G8" s="53" t="s">
        <v>9</v>
      </c>
      <c r="H8" s="8" t="s">
        <v>56</v>
      </c>
      <c r="I8" s="53" t="s">
        <v>8</v>
      </c>
      <c r="J8" s="53" t="s">
        <v>9</v>
      </c>
      <c r="K8" s="28" t="s">
        <v>56</v>
      </c>
      <c r="L8" s="53" t="s">
        <v>8</v>
      </c>
      <c r="M8" s="53" t="s">
        <v>9</v>
      </c>
      <c r="N8" s="49" t="s">
        <v>56</v>
      </c>
      <c r="O8" s="53" t="s">
        <v>8</v>
      </c>
      <c r="P8" s="53" t="s">
        <v>9</v>
      </c>
      <c r="Q8" s="28" t="s">
        <v>56</v>
      </c>
      <c r="R8" s="53" t="s">
        <v>8</v>
      </c>
      <c r="S8" s="53" t="s">
        <v>9</v>
      </c>
      <c r="T8" s="47" t="s">
        <v>56</v>
      </c>
    </row>
    <row r="9" spans="1:20" ht="28.5" customHeight="1" x14ac:dyDescent="0.25">
      <c r="A9" s="53"/>
      <c r="B9" s="53"/>
      <c r="C9" s="53"/>
      <c r="D9" s="55"/>
      <c r="E9" s="8" t="s">
        <v>100</v>
      </c>
      <c r="F9" s="53"/>
      <c r="G9" s="53"/>
      <c r="H9" s="8" t="s">
        <v>81</v>
      </c>
      <c r="I9" s="53"/>
      <c r="J9" s="53"/>
      <c r="K9" s="28" t="s">
        <v>82</v>
      </c>
      <c r="L9" s="53"/>
      <c r="M9" s="53"/>
      <c r="N9" s="49" t="s">
        <v>83</v>
      </c>
      <c r="O9" s="53"/>
      <c r="P9" s="53"/>
      <c r="Q9" s="28" t="s">
        <v>84</v>
      </c>
      <c r="R9" s="53"/>
      <c r="S9" s="53"/>
      <c r="T9" s="47" t="s">
        <v>97</v>
      </c>
    </row>
    <row r="10" spans="1:20" x14ac:dyDescent="0.25">
      <c r="A10" s="9" t="s">
        <v>36</v>
      </c>
      <c r="B10" s="9" t="s">
        <v>37</v>
      </c>
      <c r="C10" s="9" t="s">
        <v>38</v>
      </c>
      <c r="D10" s="10" t="s">
        <v>39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44</v>
      </c>
      <c r="J10" s="9" t="s">
        <v>45</v>
      </c>
      <c r="K10" s="9" t="s">
        <v>46</v>
      </c>
      <c r="L10" s="9" t="s">
        <v>47</v>
      </c>
      <c r="M10" s="9" t="s">
        <v>48</v>
      </c>
      <c r="N10" s="9" t="s">
        <v>49</v>
      </c>
      <c r="O10" s="9" t="s">
        <v>50</v>
      </c>
      <c r="P10" s="9" t="s">
        <v>79</v>
      </c>
      <c r="Q10" s="9" t="s">
        <v>80</v>
      </c>
      <c r="R10" s="9" t="s">
        <v>94</v>
      </c>
      <c r="S10" s="9" t="s">
        <v>95</v>
      </c>
      <c r="T10" s="9" t="s">
        <v>96</v>
      </c>
    </row>
    <row r="11" spans="1:20" s="33" customFormat="1" ht="60" x14ac:dyDescent="0.25">
      <c r="A11" s="29">
        <v>1</v>
      </c>
      <c r="B11" s="30" t="s">
        <v>105</v>
      </c>
      <c r="C11" s="31" t="s">
        <v>70</v>
      </c>
      <c r="D11" s="38" t="s">
        <v>73</v>
      </c>
      <c r="E11" s="32">
        <f>SUM(E12:E16)</f>
        <v>1189011.21</v>
      </c>
      <c r="F11" s="32">
        <f>SUM(F12:F16)</f>
        <v>254066.10000000003</v>
      </c>
      <c r="G11" s="32">
        <f>G12+G13+G14+G15+G16</f>
        <v>2046.6</v>
      </c>
      <c r="H11" s="32">
        <f>SUM(H12:H16)</f>
        <v>256112.7</v>
      </c>
      <c r="I11" s="32">
        <f>SUM(I12:I16)</f>
        <v>329685.88999999996</v>
      </c>
      <c r="J11" s="32">
        <f t="shared" ref="J11" si="0">J12+J13+J14+J15+J16</f>
        <v>3845.7</v>
      </c>
      <c r="K11" s="32">
        <f>SUM(K12:K16)</f>
        <v>333531.58999999997</v>
      </c>
      <c r="L11" s="32">
        <f>SUM(L12:L16)</f>
        <v>310240.90000000002</v>
      </c>
      <c r="M11" s="32">
        <f>M12+M13+M14+M15+M16</f>
        <v>12754.6</v>
      </c>
      <c r="N11" s="32">
        <f>SUM(N12:N16)</f>
        <v>322995.50000000006</v>
      </c>
      <c r="O11" s="32">
        <f>SUM(O12:O16)</f>
        <v>221771.42000000004</v>
      </c>
      <c r="P11" s="32">
        <f t="shared" ref="P11" si="1">P12+P13+P14+P15+P16</f>
        <v>0</v>
      </c>
      <c r="Q11" s="32">
        <f>SUM(Q12:Q16)</f>
        <v>221771.42000000004</v>
      </c>
      <c r="R11" s="32">
        <f>SUM(R12:R16)</f>
        <v>54600</v>
      </c>
      <c r="S11" s="32">
        <f t="shared" ref="S11" si="2">S12+S13+S14+S15+S16</f>
        <v>0</v>
      </c>
      <c r="T11" s="32">
        <f>SUM(T12:T16)</f>
        <v>54600</v>
      </c>
    </row>
    <row r="12" spans="1:20" ht="60" x14ac:dyDescent="0.25">
      <c r="A12" s="11" t="s">
        <v>12</v>
      </c>
      <c r="B12" s="12" t="s">
        <v>13</v>
      </c>
      <c r="C12" s="13" t="s">
        <v>70</v>
      </c>
      <c r="D12" s="25" t="s">
        <v>74</v>
      </c>
      <c r="E12" s="17">
        <f>H12+K12+N12+Q12+T12</f>
        <v>513915.30999999994</v>
      </c>
      <c r="F12" s="21">
        <v>58030.8</v>
      </c>
      <c r="G12" s="18">
        <v>2046.6</v>
      </c>
      <c r="H12" s="18">
        <f>F12+G12</f>
        <v>60077.4</v>
      </c>
      <c r="I12" s="23">
        <v>189666.68999999994</v>
      </c>
      <c r="J12" s="21"/>
      <c r="K12" s="21">
        <f>I12+J12</f>
        <v>189666.68999999994</v>
      </c>
      <c r="L12" s="23">
        <v>134623.79999999999</v>
      </c>
      <c r="M12" s="21"/>
      <c r="N12" s="21">
        <f>L12+M12</f>
        <v>134623.79999999999</v>
      </c>
      <c r="O12" s="23">
        <v>129547.42000000003</v>
      </c>
      <c r="P12" s="21"/>
      <c r="Q12" s="21">
        <f>O12+P12</f>
        <v>129547.42000000003</v>
      </c>
      <c r="R12" s="23"/>
      <c r="S12" s="21"/>
      <c r="T12" s="21"/>
    </row>
    <row r="13" spans="1:20" ht="60" x14ac:dyDescent="0.25">
      <c r="A13" s="13" t="s">
        <v>14</v>
      </c>
      <c r="B13" s="12" t="s">
        <v>15</v>
      </c>
      <c r="C13" s="13" t="s">
        <v>70</v>
      </c>
      <c r="D13" s="25" t="s">
        <v>107</v>
      </c>
      <c r="E13" s="17">
        <f t="shared" ref="E13:E16" si="3">H13+K13+N13+Q13+T13</f>
        <v>232009.90000000002</v>
      </c>
      <c r="F13" s="21">
        <v>62605.4</v>
      </c>
      <c r="G13" s="18"/>
      <c r="H13" s="18">
        <f>F13</f>
        <v>62605.4</v>
      </c>
      <c r="I13" s="21">
        <v>68007.400000000009</v>
      </c>
      <c r="J13" s="21"/>
      <c r="K13" s="21">
        <f t="shared" ref="K13:K15" si="4">I13+J13</f>
        <v>68007.400000000009</v>
      </c>
      <c r="L13" s="21">
        <v>63497.100000000006</v>
      </c>
      <c r="M13" s="21">
        <v>4500</v>
      </c>
      <c r="N13" s="21">
        <f>L13+M13</f>
        <v>67997.100000000006</v>
      </c>
      <c r="O13" s="21">
        <v>17400</v>
      </c>
      <c r="P13" s="21"/>
      <c r="Q13" s="21">
        <f t="shared" ref="Q13:Q14" si="5">O13+P13</f>
        <v>17400</v>
      </c>
      <c r="R13" s="21">
        <v>16000</v>
      </c>
      <c r="S13" s="21"/>
      <c r="T13" s="21">
        <f t="shared" ref="T13:T14" si="6">R13+S13</f>
        <v>16000</v>
      </c>
    </row>
    <row r="14" spans="1:20" ht="75" x14ac:dyDescent="0.25">
      <c r="A14" s="13" t="s">
        <v>16</v>
      </c>
      <c r="B14" s="12" t="s">
        <v>17</v>
      </c>
      <c r="C14" s="13" t="s">
        <v>70</v>
      </c>
      <c r="D14" s="25" t="s">
        <v>108</v>
      </c>
      <c r="E14" s="17">
        <f t="shared" si="3"/>
        <v>317517.09999999998</v>
      </c>
      <c r="F14" s="21">
        <v>74576.600000000006</v>
      </c>
      <c r="G14" s="18"/>
      <c r="H14" s="18">
        <f>F14+G14</f>
        <v>74576.600000000006</v>
      </c>
      <c r="I14" s="21">
        <v>65046.799999999996</v>
      </c>
      <c r="J14" s="52">
        <v>3845.7</v>
      </c>
      <c r="K14" s="21">
        <f t="shared" si="4"/>
        <v>68892.5</v>
      </c>
      <c r="L14" s="21">
        <v>52369.4</v>
      </c>
      <c r="M14" s="21">
        <v>8254.6</v>
      </c>
      <c r="N14" s="21">
        <f>L14+M14</f>
        <v>60624</v>
      </c>
      <c r="O14" s="21">
        <v>74824</v>
      </c>
      <c r="P14" s="21"/>
      <c r="Q14" s="21">
        <f t="shared" si="5"/>
        <v>74824</v>
      </c>
      <c r="R14" s="21">
        <v>38600</v>
      </c>
      <c r="S14" s="21"/>
      <c r="T14" s="21">
        <f t="shared" si="6"/>
        <v>38600</v>
      </c>
    </row>
    <row r="15" spans="1:20" ht="60" x14ac:dyDescent="0.25">
      <c r="A15" s="13" t="s">
        <v>18</v>
      </c>
      <c r="B15" s="12" t="s">
        <v>34</v>
      </c>
      <c r="C15" s="13" t="s">
        <v>70</v>
      </c>
      <c r="D15" s="16">
        <v>1500100400</v>
      </c>
      <c r="E15" s="17">
        <f t="shared" si="3"/>
        <v>76702.5</v>
      </c>
      <c r="F15" s="23">
        <v>34287.300000000003</v>
      </c>
      <c r="G15" s="18"/>
      <c r="H15" s="18">
        <f>F15</f>
        <v>34287.300000000003</v>
      </c>
      <c r="I15" s="23">
        <v>6965</v>
      </c>
      <c r="J15" s="21"/>
      <c r="K15" s="21">
        <f t="shared" si="4"/>
        <v>6965</v>
      </c>
      <c r="L15" s="23">
        <v>35450.199999999997</v>
      </c>
      <c r="M15" s="21"/>
      <c r="N15" s="21">
        <f t="shared" ref="N15:N16" si="7">L15+M15</f>
        <v>35450.199999999997</v>
      </c>
      <c r="O15" s="23"/>
      <c r="P15" s="21"/>
      <c r="Q15" s="21"/>
      <c r="R15" s="23"/>
      <c r="S15" s="21"/>
      <c r="T15" s="21"/>
    </row>
    <row r="16" spans="1:20" ht="60" x14ac:dyDescent="0.25">
      <c r="A16" s="13" t="s">
        <v>71</v>
      </c>
      <c r="B16" s="12" t="s">
        <v>72</v>
      </c>
      <c r="C16" s="13" t="s">
        <v>70</v>
      </c>
      <c r="D16" s="25">
        <v>1500100500</v>
      </c>
      <c r="E16" s="17">
        <f t="shared" si="3"/>
        <v>48866.400000000001</v>
      </c>
      <c r="F16" s="23">
        <v>24566</v>
      </c>
      <c r="G16" s="21"/>
      <c r="H16" s="21">
        <f>F16</f>
        <v>24566</v>
      </c>
      <c r="I16" s="23"/>
      <c r="J16" s="21"/>
      <c r="K16" s="21"/>
      <c r="L16" s="23">
        <v>24300.400000000001</v>
      </c>
      <c r="M16" s="21"/>
      <c r="N16" s="21">
        <f t="shared" si="7"/>
        <v>24300.400000000001</v>
      </c>
      <c r="O16" s="23"/>
      <c r="P16" s="21"/>
      <c r="Q16" s="21"/>
      <c r="R16" s="23"/>
      <c r="S16" s="21"/>
      <c r="T16" s="21"/>
    </row>
    <row r="17" spans="1:20" s="33" customFormat="1" ht="60" x14ac:dyDescent="0.25">
      <c r="A17" s="29">
        <v>2</v>
      </c>
      <c r="B17" s="30" t="s">
        <v>104</v>
      </c>
      <c r="C17" s="31" t="s">
        <v>70</v>
      </c>
      <c r="D17" s="38">
        <v>1500200000</v>
      </c>
      <c r="E17" s="32">
        <f>SUM(E18:E20)</f>
        <v>260467.5</v>
      </c>
      <c r="F17" s="32">
        <f t="shared" ref="F17:P17" si="8">SUM(F18:F20)</f>
        <v>16108.8</v>
      </c>
      <c r="G17" s="32">
        <f t="shared" si="8"/>
        <v>0</v>
      </c>
      <c r="H17" s="32">
        <f>SUM(H18:H20)</f>
        <v>16108.8</v>
      </c>
      <c r="I17" s="32">
        <f t="shared" si="8"/>
        <v>46315.4</v>
      </c>
      <c r="J17" s="32">
        <f t="shared" si="8"/>
        <v>0</v>
      </c>
      <c r="K17" s="32">
        <f t="shared" si="8"/>
        <v>46315.4</v>
      </c>
      <c r="L17" s="32">
        <f>SUM(L18:L20)</f>
        <v>37655.599999999999</v>
      </c>
      <c r="M17" s="32">
        <f t="shared" ref="M17" si="9">SUM(M18:M20)</f>
        <v>0</v>
      </c>
      <c r="N17" s="32">
        <f>SUM(N18:N20)</f>
        <v>37655.599999999999</v>
      </c>
      <c r="O17" s="32">
        <f>SUM(O18:O20)</f>
        <v>125987.7</v>
      </c>
      <c r="P17" s="32">
        <f t="shared" si="8"/>
        <v>0</v>
      </c>
      <c r="Q17" s="32">
        <f>SUM(Q18:Q20)</f>
        <v>125987.7</v>
      </c>
      <c r="R17" s="32">
        <f t="shared" ref="R17:S17" si="10">SUM(R18:R20)</f>
        <v>34400</v>
      </c>
      <c r="S17" s="32">
        <f t="shared" si="10"/>
        <v>0</v>
      </c>
      <c r="T17" s="32">
        <f>SUM(T18:T20)</f>
        <v>34400</v>
      </c>
    </row>
    <row r="18" spans="1:20" s="33" customFormat="1" ht="60" x14ac:dyDescent="0.25">
      <c r="A18" s="13" t="s">
        <v>19</v>
      </c>
      <c r="B18" s="12" t="s">
        <v>85</v>
      </c>
      <c r="C18" s="13" t="s">
        <v>70</v>
      </c>
      <c r="D18" s="16">
        <v>1500200200</v>
      </c>
      <c r="E18" s="17">
        <f>H18+K18+N18+Q18+T18</f>
        <v>172093.4</v>
      </c>
      <c r="F18" s="21">
        <v>11425.8</v>
      </c>
      <c r="G18" s="18"/>
      <c r="H18" s="18">
        <f>F18</f>
        <v>11425.8</v>
      </c>
      <c r="I18" s="21">
        <v>37949.200000000004</v>
      </c>
      <c r="J18" s="21"/>
      <c r="K18" s="21">
        <f>I18+J18</f>
        <v>37949.200000000004</v>
      </c>
      <c r="L18" s="21">
        <v>21736</v>
      </c>
      <c r="M18" s="21"/>
      <c r="N18" s="21">
        <f>L18+M18</f>
        <v>21736</v>
      </c>
      <c r="O18" s="21">
        <v>86982.399999999994</v>
      </c>
      <c r="P18" s="21"/>
      <c r="Q18" s="21">
        <f>O18+P18</f>
        <v>86982.399999999994</v>
      </c>
      <c r="R18" s="21">
        <v>14000</v>
      </c>
      <c r="S18" s="21"/>
      <c r="T18" s="21">
        <f>R18+S18</f>
        <v>14000</v>
      </c>
    </row>
    <row r="19" spans="1:20" s="33" customFormat="1" ht="60" x14ac:dyDescent="0.25">
      <c r="A19" s="13" t="s">
        <v>20</v>
      </c>
      <c r="B19" s="12" t="s">
        <v>86</v>
      </c>
      <c r="C19" s="13" t="s">
        <v>70</v>
      </c>
      <c r="D19" s="16" t="s">
        <v>55</v>
      </c>
      <c r="E19" s="17">
        <f t="shared" ref="E19:E20" si="11">H19+K19+N19+Q19+T19</f>
        <v>76875.100000000006</v>
      </c>
      <c r="F19" s="21">
        <v>4682.9999999999991</v>
      </c>
      <c r="G19" s="18"/>
      <c r="H19" s="18">
        <f>F19</f>
        <v>4682.9999999999991</v>
      </c>
      <c r="I19" s="21">
        <v>7427.1</v>
      </c>
      <c r="J19" s="21"/>
      <c r="K19" s="21">
        <f t="shared" ref="K19:K20" si="12">I19+J19</f>
        <v>7427.1</v>
      </c>
      <c r="L19" s="21">
        <v>9459.9999999999982</v>
      </c>
      <c r="M19" s="21"/>
      <c r="N19" s="21">
        <f t="shared" ref="N19:N20" si="13">L19+M19</f>
        <v>9459.9999999999982</v>
      </c>
      <c r="O19" s="21">
        <v>34905</v>
      </c>
      <c r="P19" s="21"/>
      <c r="Q19" s="21">
        <f t="shared" ref="Q19:Q20" si="14">O19+P19</f>
        <v>34905</v>
      </c>
      <c r="R19" s="21">
        <v>20400</v>
      </c>
      <c r="S19" s="21"/>
      <c r="T19" s="21">
        <f t="shared" ref="T19" si="15">R19+S19</f>
        <v>20400</v>
      </c>
    </row>
    <row r="20" spans="1:20" s="33" customFormat="1" ht="60" x14ac:dyDescent="0.25">
      <c r="A20" s="13" t="s">
        <v>78</v>
      </c>
      <c r="B20" s="12" t="s">
        <v>87</v>
      </c>
      <c r="C20" s="13" t="s">
        <v>70</v>
      </c>
      <c r="D20" s="16">
        <v>1500200400</v>
      </c>
      <c r="E20" s="17">
        <f t="shared" si="11"/>
        <v>11499</v>
      </c>
      <c r="F20" s="21"/>
      <c r="G20" s="18"/>
      <c r="H20" s="18"/>
      <c r="I20" s="21">
        <v>939.09999999999945</v>
      </c>
      <c r="J20" s="21"/>
      <c r="K20" s="21">
        <f t="shared" si="12"/>
        <v>939.09999999999945</v>
      </c>
      <c r="L20" s="21">
        <v>6459.6</v>
      </c>
      <c r="M20" s="21"/>
      <c r="N20" s="21">
        <f t="shared" si="13"/>
        <v>6459.6</v>
      </c>
      <c r="O20" s="21">
        <v>4100.2999999999993</v>
      </c>
      <c r="P20" s="21"/>
      <c r="Q20" s="21">
        <f t="shared" si="14"/>
        <v>4100.2999999999993</v>
      </c>
      <c r="R20" s="21"/>
      <c r="S20" s="21"/>
      <c r="T20" s="21"/>
    </row>
    <row r="21" spans="1:20" s="33" customFormat="1" ht="60" x14ac:dyDescent="0.25">
      <c r="A21" s="29">
        <v>3</v>
      </c>
      <c r="B21" s="30" t="s">
        <v>21</v>
      </c>
      <c r="C21" s="31" t="s">
        <v>70</v>
      </c>
      <c r="D21" s="38">
        <v>1500300000</v>
      </c>
      <c r="E21" s="32">
        <f>SUM(E22:E25)</f>
        <v>660742.81999999995</v>
      </c>
      <c r="F21" s="32">
        <f>SUM(F22:F25)</f>
        <v>135131.29999999999</v>
      </c>
      <c r="G21" s="32">
        <f t="shared" ref="G21:T21" si="16">SUM(G22:G25)</f>
        <v>0</v>
      </c>
      <c r="H21" s="32">
        <f>SUM(H22:H25)</f>
        <v>135131.29999999999</v>
      </c>
      <c r="I21" s="32">
        <f t="shared" si="16"/>
        <v>73910.2</v>
      </c>
      <c r="J21" s="32">
        <f t="shared" si="16"/>
        <v>4579.3999999999996</v>
      </c>
      <c r="K21" s="32">
        <f t="shared" si="16"/>
        <v>78489.600000000006</v>
      </c>
      <c r="L21" s="32">
        <f>SUM(L22:L25)</f>
        <v>95565.299999999988</v>
      </c>
      <c r="M21" s="32">
        <f t="shared" si="16"/>
        <v>7500</v>
      </c>
      <c r="N21" s="32">
        <f>SUM(N22:N25)</f>
        <v>103065.29999999999</v>
      </c>
      <c r="O21" s="32">
        <f t="shared" si="16"/>
        <v>193306.62000000002</v>
      </c>
      <c r="P21" s="32">
        <f t="shared" si="16"/>
        <v>0</v>
      </c>
      <c r="Q21" s="32">
        <f t="shared" si="16"/>
        <v>193306.62000000002</v>
      </c>
      <c r="R21" s="32">
        <f t="shared" si="16"/>
        <v>150750</v>
      </c>
      <c r="S21" s="32">
        <f t="shared" si="16"/>
        <v>0</v>
      </c>
      <c r="T21" s="32">
        <f t="shared" si="16"/>
        <v>150750</v>
      </c>
    </row>
    <row r="22" spans="1:20" ht="60" x14ac:dyDescent="0.25">
      <c r="A22" s="11" t="s">
        <v>22</v>
      </c>
      <c r="B22" s="12" t="s">
        <v>52</v>
      </c>
      <c r="C22" s="13" t="s">
        <v>70</v>
      </c>
      <c r="D22" s="16">
        <v>1500300100</v>
      </c>
      <c r="E22" s="17">
        <f>H22+K22+N22+Q22+T22</f>
        <v>49336.3</v>
      </c>
      <c r="F22" s="21">
        <v>25136.3</v>
      </c>
      <c r="G22" s="17"/>
      <c r="H22" s="18">
        <f>F22</f>
        <v>25136.3</v>
      </c>
      <c r="I22" s="21">
        <v>24200</v>
      </c>
      <c r="J22" s="22"/>
      <c r="K22" s="21">
        <f>I22+J22</f>
        <v>24200</v>
      </c>
      <c r="L22" s="22"/>
      <c r="M22" s="22"/>
      <c r="N22" s="21"/>
      <c r="O22" s="21"/>
      <c r="P22" s="22"/>
      <c r="Q22" s="21"/>
      <c r="R22" s="22"/>
      <c r="S22" s="22"/>
      <c r="T22" s="21"/>
    </row>
    <row r="23" spans="1:20" ht="60" x14ac:dyDescent="0.25">
      <c r="A23" s="13" t="s">
        <v>23</v>
      </c>
      <c r="B23" s="12" t="s">
        <v>53</v>
      </c>
      <c r="C23" s="13" t="s">
        <v>70</v>
      </c>
      <c r="D23" s="16" t="s">
        <v>109</v>
      </c>
      <c r="E23" s="17">
        <f t="shared" ref="E23:E25" si="17">H23+K23+N23+Q23+T23</f>
        <v>392171.1</v>
      </c>
      <c r="F23" s="21">
        <v>83958.5</v>
      </c>
      <c r="G23" s="18"/>
      <c r="H23" s="18">
        <f>F23</f>
        <v>83958.5</v>
      </c>
      <c r="I23" s="21">
        <v>31578.5</v>
      </c>
      <c r="J23" s="21"/>
      <c r="K23" s="21">
        <f t="shared" ref="K23:K24" si="18">I23+J23</f>
        <v>31578.5</v>
      </c>
      <c r="L23" s="21">
        <v>63735.5</v>
      </c>
      <c r="M23" s="21">
        <v>7500</v>
      </c>
      <c r="N23" s="21">
        <f>L23+M23</f>
        <v>71235.5</v>
      </c>
      <c r="O23" s="21">
        <v>93098.6</v>
      </c>
      <c r="P23" s="21"/>
      <c r="Q23" s="21">
        <f>O23+P23</f>
        <v>93098.6</v>
      </c>
      <c r="R23" s="21">
        <v>112300</v>
      </c>
      <c r="S23" s="21"/>
      <c r="T23" s="21">
        <f>R23+S23</f>
        <v>112300</v>
      </c>
    </row>
    <row r="24" spans="1:20" ht="60" x14ac:dyDescent="0.25">
      <c r="A24" s="13" t="s">
        <v>35</v>
      </c>
      <c r="B24" s="12" t="s">
        <v>54</v>
      </c>
      <c r="C24" s="13" t="s">
        <v>70</v>
      </c>
      <c r="D24" s="25" t="s">
        <v>90</v>
      </c>
      <c r="E24" s="17">
        <f>H24+K24+N24+Q24+T24</f>
        <v>210639.72</v>
      </c>
      <c r="F24" s="21">
        <v>26036.5</v>
      </c>
      <c r="G24" s="18"/>
      <c r="H24" s="18">
        <f>F24+G24</f>
        <v>26036.5</v>
      </c>
      <c r="I24" s="21">
        <v>18131.7</v>
      </c>
      <c r="J24" s="21">
        <v>4579.3999999999996</v>
      </c>
      <c r="K24" s="21">
        <f t="shared" si="18"/>
        <v>22711.1</v>
      </c>
      <c r="L24" s="21">
        <v>31829.799999999996</v>
      </c>
      <c r="M24" s="21"/>
      <c r="N24" s="21">
        <f t="shared" ref="N24" si="19">L24+M24</f>
        <v>31829.799999999996</v>
      </c>
      <c r="O24" s="21">
        <v>91612.32</v>
      </c>
      <c r="P24" s="21"/>
      <c r="Q24" s="21">
        <f>O24+P24</f>
        <v>91612.32</v>
      </c>
      <c r="R24" s="52">
        <v>38450</v>
      </c>
      <c r="S24" s="21"/>
      <c r="T24" s="21">
        <f>R24+S24</f>
        <v>38450</v>
      </c>
    </row>
    <row r="25" spans="1:20" ht="60" x14ac:dyDescent="0.25">
      <c r="A25" s="13" t="s">
        <v>98</v>
      </c>
      <c r="B25" s="12" t="s">
        <v>99</v>
      </c>
      <c r="C25" s="13" t="s">
        <v>70</v>
      </c>
      <c r="D25" s="25">
        <v>1500300400</v>
      </c>
      <c r="E25" s="17">
        <f t="shared" si="17"/>
        <v>8595.7000000000007</v>
      </c>
      <c r="F25" s="21"/>
      <c r="G25" s="18"/>
      <c r="H25" s="18"/>
      <c r="I25" s="21"/>
      <c r="J25" s="21"/>
      <c r="K25" s="21"/>
      <c r="L25" s="21"/>
      <c r="M25" s="21"/>
      <c r="N25" s="21"/>
      <c r="O25" s="21">
        <v>8595.7000000000007</v>
      </c>
      <c r="P25" s="21"/>
      <c r="Q25" s="21">
        <f>O25+P25</f>
        <v>8595.7000000000007</v>
      </c>
      <c r="R25" s="21"/>
      <c r="S25" s="21"/>
      <c r="T25" s="21"/>
    </row>
    <row r="26" spans="1:20" s="33" customFormat="1" ht="53.25" customHeight="1" x14ac:dyDescent="0.25">
      <c r="A26" s="29">
        <v>4</v>
      </c>
      <c r="B26" s="30" t="s">
        <v>24</v>
      </c>
      <c r="C26" s="31" t="s">
        <v>70</v>
      </c>
      <c r="D26" s="38">
        <v>1500400000</v>
      </c>
      <c r="E26" s="32">
        <f t="shared" ref="E26:M26" si="20">SUM(E27:E28)</f>
        <v>102508.6</v>
      </c>
      <c r="F26" s="32">
        <f t="shared" si="20"/>
        <v>25928.1</v>
      </c>
      <c r="G26" s="32">
        <f t="shared" si="20"/>
        <v>0</v>
      </c>
      <c r="H26" s="32">
        <f>SUM(H27:H28)</f>
        <v>25928.1</v>
      </c>
      <c r="I26" s="32">
        <f t="shared" si="20"/>
        <v>24332.1</v>
      </c>
      <c r="J26" s="32">
        <f t="shared" si="20"/>
        <v>0</v>
      </c>
      <c r="K26" s="32">
        <f t="shared" si="20"/>
        <v>24332.1</v>
      </c>
      <c r="L26" s="32">
        <f t="shared" si="20"/>
        <v>40248.400000000001</v>
      </c>
      <c r="M26" s="32">
        <f t="shared" si="20"/>
        <v>0</v>
      </c>
      <c r="N26" s="32">
        <f>SUM(N27:N28)</f>
        <v>40248.400000000001</v>
      </c>
      <c r="O26" s="32">
        <f t="shared" ref="O26:P26" si="21">O27+O28</f>
        <v>4000</v>
      </c>
      <c r="P26" s="32">
        <f t="shared" si="21"/>
        <v>0</v>
      </c>
      <c r="Q26" s="32">
        <f>SUM(Q27:Q28)</f>
        <v>4000</v>
      </c>
      <c r="R26" s="32">
        <f t="shared" ref="R26:S26" si="22">R27+R28</f>
        <v>8000</v>
      </c>
      <c r="S26" s="32">
        <f t="shared" si="22"/>
        <v>0</v>
      </c>
      <c r="T26" s="32">
        <f>SUM(T27:T28)</f>
        <v>8000</v>
      </c>
    </row>
    <row r="27" spans="1:20" ht="60" x14ac:dyDescent="0.25">
      <c r="A27" s="13" t="s">
        <v>25</v>
      </c>
      <c r="B27" s="12" t="s">
        <v>33</v>
      </c>
      <c r="C27" s="13" t="s">
        <v>70</v>
      </c>
      <c r="D27" s="16">
        <v>1500400200</v>
      </c>
      <c r="E27" s="17">
        <f>H27+K27+N27+Q27+T27</f>
        <v>81717.7</v>
      </c>
      <c r="F27" s="21">
        <v>25077.599999999999</v>
      </c>
      <c r="G27" s="18"/>
      <c r="H27" s="18">
        <f>F27</f>
        <v>25077.599999999999</v>
      </c>
      <c r="I27" s="21">
        <v>18324.3</v>
      </c>
      <c r="J27" s="21"/>
      <c r="K27" s="21">
        <f>I27+J27</f>
        <v>18324.3</v>
      </c>
      <c r="L27" s="21">
        <v>29315.8</v>
      </c>
      <c r="M27" s="21"/>
      <c r="N27" s="21">
        <f>L27+M27</f>
        <v>29315.8</v>
      </c>
      <c r="O27" s="21">
        <v>1000</v>
      </c>
      <c r="P27" s="21"/>
      <c r="Q27" s="21">
        <f>O27+P27</f>
        <v>1000</v>
      </c>
      <c r="R27" s="21">
        <v>8000</v>
      </c>
      <c r="S27" s="21"/>
      <c r="T27" s="21">
        <f>R27+S27</f>
        <v>8000</v>
      </c>
    </row>
    <row r="28" spans="1:20" ht="60" x14ac:dyDescent="0.25">
      <c r="A28" s="13" t="s">
        <v>26</v>
      </c>
      <c r="B28" s="12" t="s">
        <v>27</v>
      </c>
      <c r="C28" s="13" t="s">
        <v>70</v>
      </c>
      <c r="D28" s="16">
        <v>1500400300</v>
      </c>
      <c r="E28" s="17">
        <f>H28+K28+N28+Q28+T28</f>
        <v>20790.900000000001</v>
      </c>
      <c r="F28" s="21">
        <v>850.5</v>
      </c>
      <c r="G28" s="18"/>
      <c r="H28" s="18">
        <f>F28</f>
        <v>850.5</v>
      </c>
      <c r="I28" s="21">
        <v>6007.7999999999993</v>
      </c>
      <c r="J28" s="21"/>
      <c r="K28" s="21">
        <f>I28+J28</f>
        <v>6007.7999999999993</v>
      </c>
      <c r="L28" s="21">
        <v>10932.6</v>
      </c>
      <c r="M28" s="21"/>
      <c r="N28" s="21">
        <f>L28+M28</f>
        <v>10932.6</v>
      </c>
      <c r="O28" s="21">
        <v>3000</v>
      </c>
      <c r="P28" s="21"/>
      <c r="Q28" s="21">
        <f>O28+P28</f>
        <v>3000</v>
      </c>
      <c r="R28" s="21"/>
      <c r="S28" s="21"/>
      <c r="T28" s="21"/>
    </row>
    <row r="29" spans="1:20" s="33" customFormat="1" ht="60" x14ac:dyDescent="0.25">
      <c r="A29" s="34">
        <v>5</v>
      </c>
      <c r="B29" s="30" t="s">
        <v>101</v>
      </c>
      <c r="C29" s="31" t="s">
        <v>70</v>
      </c>
      <c r="D29" s="38">
        <v>1500600000</v>
      </c>
      <c r="E29" s="32">
        <f t="shared" ref="E29:P29" si="23">SUM(E30:E31)</f>
        <v>40475.300000000003</v>
      </c>
      <c r="F29" s="32">
        <f t="shared" si="23"/>
        <v>9456.3000000000011</v>
      </c>
      <c r="G29" s="32">
        <f t="shared" si="23"/>
        <v>0</v>
      </c>
      <c r="H29" s="32">
        <f>SUM(H30:H31)</f>
        <v>9456.3000000000011</v>
      </c>
      <c r="I29" s="32">
        <f t="shared" si="23"/>
        <v>6610.7</v>
      </c>
      <c r="J29" s="32">
        <f t="shared" si="23"/>
        <v>0</v>
      </c>
      <c r="K29" s="32">
        <f t="shared" si="23"/>
        <v>6610.7</v>
      </c>
      <c r="L29" s="32">
        <f t="shared" si="23"/>
        <v>17608.300000000003</v>
      </c>
      <c r="M29" s="32">
        <f t="shared" si="23"/>
        <v>0</v>
      </c>
      <c r="N29" s="32">
        <f>SUM(N30:N31)</f>
        <v>17608.300000000003</v>
      </c>
      <c r="O29" s="32">
        <f t="shared" si="23"/>
        <v>3400</v>
      </c>
      <c r="P29" s="32">
        <f t="shared" si="23"/>
        <v>0</v>
      </c>
      <c r="Q29" s="32">
        <f>SUM(Q30:Q31)</f>
        <v>3400</v>
      </c>
      <c r="R29" s="32">
        <f t="shared" ref="R29:S29" si="24">SUM(R30:R31)</f>
        <v>3400</v>
      </c>
      <c r="S29" s="32">
        <f t="shared" si="24"/>
        <v>0</v>
      </c>
      <c r="T29" s="32">
        <f>SUM(T30:T31)</f>
        <v>3400</v>
      </c>
    </row>
    <row r="30" spans="1:20" ht="60" x14ac:dyDescent="0.25">
      <c r="A30" s="8" t="s">
        <v>57</v>
      </c>
      <c r="B30" s="2" t="s">
        <v>68</v>
      </c>
      <c r="C30" s="13" t="s">
        <v>70</v>
      </c>
      <c r="D30" s="16">
        <v>1500600100</v>
      </c>
      <c r="E30" s="17">
        <f>H30+K30+N30+Q30+T30</f>
        <v>24220.500000000004</v>
      </c>
      <c r="F30" s="21">
        <v>6065.3000000000011</v>
      </c>
      <c r="G30" s="18"/>
      <c r="H30" s="18">
        <f>F30</f>
        <v>6065.3000000000011</v>
      </c>
      <c r="I30" s="21">
        <v>3728.3999999999996</v>
      </c>
      <c r="J30" s="21"/>
      <c r="K30" s="21">
        <f>I30+J30</f>
        <v>3728.3999999999996</v>
      </c>
      <c r="L30" s="21">
        <v>14426.800000000003</v>
      </c>
      <c r="M30" s="21"/>
      <c r="N30" s="21">
        <f>L30+M30</f>
        <v>14426.800000000003</v>
      </c>
      <c r="O30" s="21"/>
      <c r="P30" s="21"/>
      <c r="Q30" s="21"/>
      <c r="R30" s="21"/>
      <c r="S30" s="21"/>
      <c r="T30" s="21"/>
    </row>
    <row r="31" spans="1:20" ht="60" x14ac:dyDescent="0.25">
      <c r="A31" s="8" t="s">
        <v>58</v>
      </c>
      <c r="B31" s="2" t="s">
        <v>69</v>
      </c>
      <c r="C31" s="13" t="s">
        <v>70</v>
      </c>
      <c r="D31" s="16">
        <v>1500600200</v>
      </c>
      <c r="E31" s="17">
        <f>H31+K31+N31+Q31+T31</f>
        <v>16254.8</v>
      </c>
      <c r="F31" s="21">
        <v>3391</v>
      </c>
      <c r="G31" s="18"/>
      <c r="H31" s="18">
        <f>F31</f>
        <v>3391</v>
      </c>
      <c r="I31" s="21">
        <v>2882.3</v>
      </c>
      <c r="J31" s="21"/>
      <c r="K31" s="21">
        <f>I31+J31</f>
        <v>2882.3</v>
      </c>
      <c r="L31" s="21">
        <v>3181.5</v>
      </c>
      <c r="M31" s="21"/>
      <c r="N31" s="21">
        <f>L31+M31</f>
        <v>3181.5</v>
      </c>
      <c r="O31" s="21">
        <v>3400</v>
      </c>
      <c r="P31" s="21"/>
      <c r="Q31" s="21">
        <f>O31+P31</f>
        <v>3400</v>
      </c>
      <c r="R31" s="21">
        <v>3400</v>
      </c>
      <c r="S31" s="21"/>
      <c r="T31" s="21">
        <f>R31+S31</f>
        <v>3400</v>
      </c>
    </row>
    <row r="32" spans="1:20" s="33" customFormat="1" ht="75" x14ac:dyDescent="0.25">
      <c r="A32" s="34">
        <v>6</v>
      </c>
      <c r="B32" s="30" t="s">
        <v>59</v>
      </c>
      <c r="C32" s="31" t="s">
        <v>70</v>
      </c>
      <c r="D32" s="38">
        <v>1500700000</v>
      </c>
      <c r="E32" s="32">
        <f t="shared" ref="E32:K32" si="25">SUM(E33:E37)</f>
        <v>547698.49999999988</v>
      </c>
      <c r="F32" s="32">
        <f t="shared" si="25"/>
        <v>145130.1</v>
      </c>
      <c r="G32" s="32">
        <f t="shared" si="25"/>
        <v>0</v>
      </c>
      <c r="H32" s="32">
        <f>SUM(H33:H37)</f>
        <v>145130.1</v>
      </c>
      <c r="I32" s="32">
        <f t="shared" si="25"/>
        <v>72621.7</v>
      </c>
      <c r="J32" s="32">
        <f t="shared" si="25"/>
        <v>0</v>
      </c>
      <c r="K32" s="32">
        <f t="shared" si="25"/>
        <v>72621.7</v>
      </c>
      <c r="L32" s="32">
        <f>SUM(L33:L37)</f>
        <v>118329.3</v>
      </c>
      <c r="M32" s="32">
        <f t="shared" ref="M32:P32" si="26">SUM(M33:M37)</f>
        <v>0</v>
      </c>
      <c r="N32" s="32">
        <f>SUM(N33:N37)</f>
        <v>118329.3</v>
      </c>
      <c r="O32" s="32">
        <f>SUM(O33:O37)</f>
        <v>188957.40000000002</v>
      </c>
      <c r="P32" s="32">
        <f t="shared" si="26"/>
        <v>0</v>
      </c>
      <c r="Q32" s="32">
        <f>SUM(Q33:Q37)</f>
        <v>188957.40000000002</v>
      </c>
      <c r="R32" s="32">
        <f t="shared" ref="R32:S32" si="27">SUM(R33:R37)</f>
        <v>22660</v>
      </c>
      <c r="S32" s="32">
        <f t="shared" si="27"/>
        <v>0</v>
      </c>
      <c r="T32" s="32">
        <f>SUM(T33:T37)</f>
        <v>22660</v>
      </c>
    </row>
    <row r="33" spans="1:41" ht="60" x14ac:dyDescent="0.25">
      <c r="A33" s="24" t="s">
        <v>28</v>
      </c>
      <c r="B33" s="12" t="s">
        <v>102</v>
      </c>
      <c r="C33" s="13" t="s">
        <v>70</v>
      </c>
      <c r="D33" s="25">
        <v>1500700100</v>
      </c>
      <c r="E33" s="17">
        <f>H33+K33+N33+Q33+T33</f>
        <v>18209.7</v>
      </c>
      <c r="F33" s="23">
        <v>1940.5</v>
      </c>
      <c r="G33" s="18"/>
      <c r="H33" s="18">
        <f>F33</f>
        <v>1940.5</v>
      </c>
      <c r="I33" s="21">
        <v>5.6</v>
      </c>
      <c r="J33" s="21"/>
      <c r="K33" s="21">
        <f>I33+J33</f>
        <v>5.6</v>
      </c>
      <c r="L33" s="21">
        <v>0</v>
      </c>
      <c r="M33" s="21"/>
      <c r="N33" s="21">
        <f t="shared" ref="N33:N35" si="28">L33+M33</f>
        <v>0</v>
      </c>
      <c r="O33" s="21">
        <v>16263.6</v>
      </c>
      <c r="P33" s="21"/>
      <c r="Q33" s="21">
        <f>O33+P33</f>
        <v>16263.6</v>
      </c>
      <c r="R33" s="21"/>
      <c r="S33" s="21"/>
      <c r="T33" s="2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</row>
    <row r="34" spans="1:41" ht="60" x14ac:dyDescent="0.25">
      <c r="A34" s="24" t="s">
        <v>29</v>
      </c>
      <c r="B34" s="12" t="s">
        <v>62</v>
      </c>
      <c r="C34" s="13" t="s">
        <v>70</v>
      </c>
      <c r="D34" s="25">
        <v>1500700200</v>
      </c>
      <c r="E34" s="17">
        <f t="shared" ref="E34:E37" si="29">H34+K34+N34+Q34+T34</f>
        <v>430528.69999999995</v>
      </c>
      <c r="F34" s="21">
        <v>123871.00000000001</v>
      </c>
      <c r="G34" s="18"/>
      <c r="H34" s="18">
        <f>F34</f>
        <v>123871.00000000001</v>
      </c>
      <c r="I34" s="21">
        <v>51345.1</v>
      </c>
      <c r="J34" s="21"/>
      <c r="K34" s="21">
        <f t="shared" ref="K34:K37" si="30">I34+J34</f>
        <v>51345.1</v>
      </c>
      <c r="L34" s="21">
        <v>95457.5</v>
      </c>
      <c r="M34" s="21"/>
      <c r="N34" s="21">
        <f t="shared" si="28"/>
        <v>95457.5</v>
      </c>
      <c r="O34" s="21">
        <v>140575.1</v>
      </c>
      <c r="P34" s="21"/>
      <c r="Q34" s="21">
        <f>O34+P34</f>
        <v>140575.1</v>
      </c>
      <c r="R34" s="21">
        <v>19280</v>
      </c>
      <c r="S34" s="21"/>
      <c r="T34" s="21">
        <f>R34+S34</f>
        <v>19280</v>
      </c>
    </row>
    <row r="35" spans="1:41" ht="60" x14ac:dyDescent="0.25">
      <c r="A35" s="24" t="s">
        <v>60</v>
      </c>
      <c r="B35" s="12" t="s">
        <v>63</v>
      </c>
      <c r="C35" s="13" t="s">
        <v>70</v>
      </c>
      <c r="D35" s="25">
        <v>1500700300</v>
      </c>
      <c r="E35" s="17">
        <f t="shared" si="29"/>
        <v>70512.399999999994</v>
      </c>
      <c r="F35" s="21">
        <v>17742.099999999999</v>
      </c>
      <c r="G35" s="18"/>
      <c r="H35" s="18">
        <f>F35</f>
        <v>17742.099999999999</v>
      </c>
      <c r="I35" s="21">
        <v>17768.5</v>
      </c>
      <c r="J35" s="21"/>
      <c r="K35" s="21">
        <f t="shared" si="30"/>
        <v>17768.5</v>
      </c>
      <c r="L35" s="21">
        <v>18871.8</v>
      </c>
      <c r="M35" s="21"/>
      <c r="N35" s="21">
        <f t="shared" si="28"/>
        <v>18871.8</v>
      </c>
      <c r="O35" s="21">
        <v>15750</v>
      </c>
      <c r="P35" s="21"/>
      <c r="Q35" s="21">
        <f>O35+P35</f>
        <v>15750</v>
      </c>
      <c r="R35" s="52">
        <v>380</v>
      </c>
      <c r="S35" s="21"/>
      <c r="T35" s="21">
        <f t="shared" ref="T35:T36" si="31">R35+S35</f>
        <v>380</v>
      </c>
    </row>
    <row r="36" spans="1:41" ht="60" x14ac:dyDescent="0.25">
      <c r="A36" s="41" t="s">
        <v>61</v>
      </c>
      <c r="B36" s="42" t="s">
        <v>64</v>
      </c>
      <c r="C36" s="13" t="s">
        <v>70</v>
      </c>
      <c r="D36" s="16">
        <v>1500700400</v>
      </c>
      <c r="E36" s="17">
        <f t="shared" si="29"/>
        <v>13679</v>
      </c>
      <c r="F36" s="21">
        <v>1576.5</v>
      </c>
      <c r="G36" s="18"/>
      <c r="H36" s="18">
        <f>F36</f>
        <v>1576.5</v>
      </c>
      <c r="I36" s="21">
        <v>3102.5</v>
      </c>
      <c r="J36" s="21"/>
      <c r="K36" s="21">
        <f t="shared" si="30"/>
        <v>3102.5</v>
      </c>
      <c r="L36" s="21">
        <v>3000</v>
      </c>
      <c r="M36" s="21"/>
      <c r="N36" s="21">
        <f>L36+M36</f>
        <v>3000</v>
      </c>
      <c r="O36" s="21">
        <v>3000</v>
      </c>
      <c r="P36" s="21"/>
      <c r="Q36" s="21">
        <f>O36+P36</f>
        <v>3000</v>
      </c>
      <c r="R36" s="21">
        <v>3000</v>
      </c>
      <c r="S36" s="21"/>
      <c r="T36" s="21">
        <f t="shared" si="31"/>
        <v>3000</v>
      </c>
    </row>
    <row r="37" spans="1:41" ht="60.75" customHeight="1" x14ac:dyDescent="0.25">
      <c r="A37" s="41" t="s">
        <v>88</v>
      </c>
      <c r="B37" s="42" t="s">
        <v>89</v>
      </c>
      <c r="C37" s="13" t="s">
        <v>70</v>
      </c>
      <c r="D37" s="16">
        <v>1500700500</v>
      </c>
      <c r="E37" s="17">
        <f t="shared" si="29"/>
        <v>14768.7</v>
      </c>
      <c r="F37" s="21"/>
      <c r="G37" s="18"/>
      <c r="H37" s="18"/>
      <c r="I37" s="21">
        <v>400</v>
      </c>
      <c r="J37" s="21"/>
      <c r="K37" s="21">
        <f t="shared" si="30"/>
        <v>400</v>
      </c>
      <c r="L37" s="21">
        <v>1000</v>
      </c>
      <c r="M37" s="21"/>
      <c r="N37" s="21">
        <f>L37+M37</f>
        <v>1000</v>
      </c>
      <c r="O37" s="21">
        <v>13368.7</v>
      </c>
      <c r="P37" s="21"/>
      <c r="Q37" s="21">
        <f>O37+P37</f>
        <v>13368.7</v>
      </c>
      <c r="R37" s="21"/>
      <c r="S37" s="21"/>
      <c r="T37" s="21"/>
    </row>
    <row r="38" spans="1:41" s="33" customFormat="1" ht="90" x14ac:dyDescent="0.25">
      <c r="A38" s="43">
        <v>7</v>
      </c>
      <c r="B38" s="35" t="s">
        <v>106</v>
      </c>
      <c r="C38" s="44" t="s">
        <v>70</v>
      </c>
      <c r="D38" s="45" t="s">
        <v>75</v>
      </c>
      <c r="E38" s="46">
        <f>SUM(E39:E40)</f>
        <v>419292.7</v>
      </c>
      <c r="F38" s="46">
        <f t="shared" ref="F38:P38" si="32">SUM(F39:F40)</f>
        <v>57077.000000000007</v>
      </c>
      <c r="G38" s="46">
        <f t="shared" si="32"/>
        <v>10236.4</v>
      </c>
      <c r="H38" s="46">
        <f>SUM(H39:H40)</f>
        <v>67313.400000000009</v>
      </c>
      <c r="I38" s="46">
        <f t="shared" si="32"/>
        <v>92339.4</v>
      </c>
      <c r="J38" s="46">
        <f t="shared" si="32"/>
        <v>0</v>
      </c>
      <c r="K38" s="46">
        <f t="shared" si="32"/>
        <v>92339.4</v>
      </c>
      <c r="L38" s="32">
        <f t="shared" si="32"/>
        <v>82839.899999999994</v>
      </c>
      <c r="M38" s="32">
        <f t="shared" si="32"/>
        <v>0</v>
      </c>
      <c r="N38" s="32">
        <f>SUM(N39:N40)</f>
        <v>82839.899999999994</v>
      </c>
      <c r="O38" s="32">
        <f t="shared" si="32"/>
        <v>77400</v>
      </c>
      <c r="P38" s="32">
        <f t="shared" si="32"/>
        <v>0</v>
      </c>
      <c r="Q38" s="32">
        <f>SUM(Q39:Q40)</f>
        <v>77400</v>
      </c>
      <c r="R38" s="32">
        <f t="shared" ref="R38:S38" si="33">SUM(R39:R40)</f>
        <v>99400</v>
      </c>
      <c r="S38" s="32">
        <f t="shared" si="33"/>
        <v>0</v>
      </c>
      <c r="T38" s="32">
        <f>SUM(T39:T40)</f>
        <v>99400</v>
      </c>
    </row>
    <row r="39" spans="1:41" ht="126.75" customHeight="1" x14ac:dyDescent="0.25">
      <c r="A39" s="8" t="s">
        <v>30</v>
      </c>
      <c r="B39" s="12" t="s">
        <v>65</v>
      </c>
      <c r="C39" s="13" t="s">
        <v>70</v>
      </c>
      <c r="D39" s="25" t="s">
        <v>76</v>
      </c>
      <c r="E39" s="17">
        <f>H39+K39+N39+Q39+T39</f>
        <v>161827</v>
      </c>
      <c r="F39" s="21">
        <v>36871.000000000007</v>
      </c>
      <c r="G39" s="18">
        <v>10236.4</v>
      </c>
      <c r="H39" s="18">
        <f>F39+G39</f>
        <v>47107.400000000009</v>
      </c>
      <c r="I39" s="21">
        <v>30940.3</v>
      </c>
      <c r="J39" s="21"/>
      <c r="K39" s="21">
        <f>I39+J39</f>
        <v>30940.3</v>
      </c>
      <c r="L39" s="21">
        <v>10979.3</v>
      </c>
      <c r="M39" s="21"/>
      <c r="N39" s="21">
        <f>L39+M39</f>
        <v>10979.3</v>
      </c>
      <c r="O39" s="21">
        <v>12000</v>
      </c>
      <c r="P39" s="21"/>
      <c r="Q39" s="21">
        <f>O39+P39</f>
        <v>12000</v>
      </c>
      <c r="R39" s="21">
        <v>60800</v>
      </c>
      <c r="S39" s="21"/>
      <c r="T39" s="21">
        <f>R39+S39</f>
        <v>60800</v>
      </c>
    </row>
    <row r="40" spans="1:41" ht="80.25" customHeight="1" x14ac:dyDescent="0.25">
      <c r="A40" s="10" t="s">
        <v>31</v>
      </c>
      <c r="B40" s="12" t="s">
        <v>66</v>
      </c>
      <c r="C40" s="13" t="s">
        <v>70</v>
      </c>
      <c r="D40" s="16">
        <v>1500800200</v>
      </c>
      <c r="E40" s="17">
        <f>H40+K40+N40+Q40+T40</f>
        <v>257465.7</v>
      </c>
      <c r="F40" s="21">
        <v>20206</v>
      </c>
      <c r="G40" s="18"/>
      <c r="H40" s="18">
        <f>F40</f>
        <v>20206</v>
      </c>
      <c r="I40" s="21">
        <v>61399.1</v>
      </c>
      <c r="J40" s="21"/>
      <c r="K40" s="21">
        <f>I40+J40</f>
        <v>61399.1</v>
      </c>
      <c r="L40" s="21">
        <v>71860.599999999991</v>
      </c>
      <c r="M40" s="21"/>
      <c r="N40" s="21">
        <f>L40+M40</f>
        <v>71860.599999999991</v>
      </c>
      <c r="O40" s="21">
        <v>65400</v>
      </c>
      <c r="P40" s="21"/>
      <c r="Q40" s="21">
        <f>O40+P40</f>
        <v>65400</v>
      </c>
      <c r="R40" s="21">
        <v>38600</v>
      </c>
      <c r="S40" s="21"/>
      <c r="T40" s="21">
        <f>R40+S40</f>
        <v>38600</v>
      </c>
    </row>
    <row r="41" spans="1:41" s="36" customFormat="1" ht="83.25" customHeight="1" x14ac:dyDescent="0.25">
      <c r="A41" s="29">
        <v>8</v>
      </c>
      <c r="B41" s="30" t="s">
        <v>103</v>
      </c>
      <c r="C41" s="31" t="s">
        <v>70</v>
      </c>
      <c r="D41" s="38">
        <v>1500900000</v>
      </c>
      <c r="E41" s="32">
        <f>H41+K41+N41+Q41+T41</f>
        <v>171446.48593999998</v>
      </c>
      <c r="F41" s="32">
        <v>32002.6</v>
      </c>
      <c r="G41" s="32">
        <v>0</v>
      </c>
      <c r="H41" s="32">
        <f>F41</f>
        <v>32002.6</v>
      </c>
      <c r="I41" s="32">
        <v>32550.600000000002</v>
      </c>
      <c r="J41" s="32">
        <v>0</v>
      </c>
      <c r="K41" s="32">
        <f>I41</f>
        <v>32550.600000000002</v>
      </c>
      <c r="L41" s="32">
        <v>37888.285939999994</v>
      </c>
      <c r="M41" s="32">
        <v>0</v>
      </c>
      <c r="N41" s="32">
        <f>L41+M41</f>
        <v>37888.285939999994</v>
      </c>
      <c r="O41" s="32">
        <v>37002.5</v>
      </c>
      <c r="P41" s="32">
        <v>0</v>
      </c>
      <c r="Q41" s="32">
        <f>O41+P41</f>
        <v>37002.5</v>
      </c>
      <c r="R41" s="32">
        <v>32002.5</v>
      </c>
      <c r="S41" s="32">
        <v>0</v>
      </c>
      <c r="T41" s="32">
        <f>R41+S41</f>
        <v>32002.5</v>
      </c>
    </row>
    <row r="42" spans="1:41" s="51" customFormat="1" ht="84" customHeight="1" x14ac:dyDescent="0.25">
      <c r="A42" s="29">
        <v>9</v>
      </c>
      <c r="B42" s="37" t="s">
        <v>67</v>
      </c>
      <c r="C42" s="31" t="s">
        <v>70</v>
      </c>
      <c r="D42" s="38">
        <v>1501000000</v>
      </c>
      <c r="E42" s="32">
        <f>H42+K42+N42+Q42+T42</f>
        <v>460258.67096000002</v>
      </c>
      <c r="F42" s="39">
        <v>17448.3</v>
      </c>
      <c r="G42" s="32">
        <v>74917.5</v>
      </c>
      <c r="H42" s="32">
        <f>F42+G42</f>
        <v>92365.8</v>
      </c>
      <c r="I42" s="39">
        <v>11636.599999999999</v>
      </c>
      <c r="J42" s="32">
        <v>78853.3</v>
      </c>
      <c r="K42" s="32">
        <f>I42+J42</f>
        <v>90489.9</v>
      </c>
      <c r="L42" s="32">
        <v>12583.03548</v>
      </c>
      <c r="M42" s="32">
        <v>79933.899999999994</v>
      </c>
      <c r="N42" s="32">
        <f>L42+M42</f>
        <v>92516.93548</v>
      </c>
      <c r="O42" s="32">
        <v>12538.235480000001</v>
      </c>
      <c r="P42" s="32">
        <v>79882.399999999994</v>
      </c>
      <c r="Q42" s="32">
        <f>O42+P42</f>
        <v>92420.635479999997</v>
      </c>
      <c r="R42" s="32">
        <v>12583</v>
      </c>
      <c r="S42" s="32">
        <v>79882.399999999994</v>
      </c>
      <c r="T42" s="32">
        <f>R42+S42</f>
        <v>92465.4</v>
      </c>
    </row>
    <row r="43" spans="1:41" s="15" customFormat="1" ht="33.75" customHeight="1" x14ac:dyDescent="0.25">
      <c r="A43" s="10"/>
      <c r="B43" s="14" t="s">
        <v>32</v>
      </c>
      <c r="C43" s="10"/>
      <c r="D43" s="19"/>
      <c r="E43" s="20">
        <f>E42+E41+E38+E32+E29+E26+E21+E17+E11</f>
        <v>3851901.7869000002</v>
      </c>
      <c r="F43" s="20">
        <f>F42+F41+F38+F32+F29+F26+F21+F17+F11</f>
        <v>692348.6</v>
      </c>
      <c r="G43" s="20">
        <f>G42+G41+G38+G32+G29+G26+G21+G17+G11</f>
        <v>87200.5</v>
      </c>
      <c r="H43" s="20">
        <f>H42+H41+H38+H32+H29+H26+H21+H17+H11</f>
        <v>779549.1</v>
      </c>
      <c r="I43" s="20">
        <f t="shared" ref="I43:T43" si="34">I42+I41+I38+I32+I29+I26+I21+I17+I11</f>
        <v>690002.59</v>
      </c>
      <c r="J43" s="20">
        <f t="shared" si="34"/>
        <v>87278.399999999994</v>
      </c>
      <c r="K43" s="20">
        <f t="shared" si="34"/>
        <v>777280.99</v>
      </c>
      <c r="L43" s="20">
        <f t="shared" si="34"/>
        <v>752959.02142</v>
      </c>
      <c r="M43" s="20">
        <f t="shared" si="34"/>
        <v>100188.5</v>
      </c>
      <c r="N43" s="50">
        <f t="shared" si="34"/>
        <v>853147.52142000012</v>
      </c>
      <c r="O43" s="20">
        <f t="shared" si="34"/>
        <v>864363.87548000005</v>
      </c>
      <c r="P43" s="20">
        <f t="shared" si="34"/>
        <v>79882.399999999994</v>
      </c>
      <c r="Q43" s="20">
        <f t="shared" si="34"/>
        <v>944246.27548000007</v>
      </c>
      <c r="R43" s="20">
        <f t="shared" si="34"/>
        <v>417795.5</v>
      </c>
      <c r="S43" s="20">
        <f t="shared" si="34"/>
        <v>79882.399999999994</v>
      </c>
      <c r="T43" s="20">
        <f t="shared" si="34"/>
        <v>497677.9</v>
      </c>
    </row>
    <row r="44" spans="1:41" x14ac:dyDescent="0.25">
      <c r="J44" s="40"/>
    </row>
    <row r="45" spans="1:41" x14ac:dyDescent="0.25">
      <c r="G45" s="48"/>
    </row>
    <row r="47" spans="1:41" x14ac:dyDescent="0.25">
      <c r="E47" s="48"/>
      <c r="F47" s="48"/>
      <c r="G47" s="48"/>
      <c r="H47" s="48"/>
      <c r="M47" s="40"/>
    </row>
    <row r="48" spans="1:41" x14ac:dyDescent="0.25">
      <c r="E48" s="48"/>
      <c r="H48" s="48"/>
      <c r="K48" s="40"/>
    </row>
    <row r="49" spans="5:16" x14ac:dyDescent="0.25">
      <c r="E49" s="48"/>
      <c r="P49" s="48"/>
    </row>
    <row r="50" spans="5:16" x14ac:dyDescent="0.25">
      <c r="I50" s="40"/>
      <c r="J50" s="40"/>
    </row>
    <row r="51" spans="5:16" x14ac:dyDescent="0.25">
      <c r="G51" s="48"/>
      <c r="N51" s="48"/>
    </row>
    <row r="52" spans="5:16" x14ac:dyDescent="0.25">
      <c r="F52" s="48"/>
    </row>
    <row r="53" spans="5:16" x14ac:dyDescent="0.25">
      <c r="F53" s="48"/>
    </row>
  </sheetData>
  <mergeCells count="31">
    <mergeCell ref="Q1:S1"/>
    <mergeCell ref="W33:AO33"/>
    <mergeCell ref="R6:T6"/>
    <mergeCell ref="R7:T7"/>
    <mergeCell ref="R8:R9"/>
    <mergeCell ref="S8:S9"/>
    <mergeCell ref="Q2:S2"/>
    <mergeCell ref="O6:Q6"/>
    <mergeCell ref="O7:Q7"/>
    <mergeCell ref="O8:O9"/>
    <mergeCell ref="P8:P9"/>
    <mergeCell ref="A3:T3"/>
    <mergeCell ref="A4:T4"/>
    <mergeCell ref="L6:N6"/>
    <mergeCell ref="A6:A9"/>
    <mergeCell ref="B6:B9"/>
    <mergeCell ref="C6:C9"/>
    <mergeCell ref="J8:J9"/>
    <mergeCell ref="M8:M9"/>
    <mergeCell ref="L7:N7"/>
    <mergeCell ref="L8:L9"/>
    <mergeCell ref="D8:D9"/>
    <mergeCell ref="D6:D7"/>
    <mergeCell ref="E6:E8"/>
    <mergeCell ref="I8:I9"/>
    <mergeCell ref="G8:G9"/>
    <mergeCell ref="F8:F9"/>
    <mergeCell ref="F6:H6"/>
    <mergeCell ref="F7:H7"/>
    <mergeCell ref="I6:K6"/>
    <mergeCell ref="I7:K7"/>
  </mergeCells>
  <pageMargins left="0.59055118110236227" right="0.59055118110236227" top="0.39370078740157483" bottom="0.3937007874015748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2019-07-08T05:27:12Z</dcterms:modified>
</cp:coreProperties>
</file>